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TEP 6 - BOM" sheetId="1" r:id="rId4"/>
  </sheets>
</workbook>
</file>

<file path=xl/sharedStrings.xml><?xml version="1.0" encoding="utf-8"?>
<sst xmlns="http://schemas.openxmlformats.org/spreadsheetml/2006/main" uniqueCount="79">
  <si>
    <t>Afforestation-Project Execution BOM for Kanha Forest Creation Workshop</t>
  </si>
  <si>
    <t xml:space="preserve"> Cynthia Sinclair 14-02-2019 </t>
  </si>
  <si>
    <t>Afforestation Area (Fixed)</t>
  </si>
  <si>
    <t>Sq. Mtrs.</t>
  </si>
  <si>
    <t>Project execution Start date</t>
  </si>
  <si>
    <t>Plantation Density (Fixed)</t>
  </si>
  <si>
    <t>Saplings Per Sq Mtr</t>
  </si>
  <si>
    <t xml:space="preserve">Project execution End Date  </t>
  </si>
  <si>
    <t>Execution Time (Variable)</t>
  </si>
  <si>
    <t>Days</t>
  </si>
  <si>
    <t>Working hours per day (Man)</t>
  </si>
  <si>
    <t>Daily Area Covered During Earth Work</t>
  </si>
  <si>
    <t>Working hours per day (Machine)</t>
  </si>
  <si>
    <t>Number of Trees Planted</t>
  </si>
  <si>
    <t>Number</t>
  </si>
  <si>
    <t>Afforestt's Personnel on Site</t>
  </si>
  <si>
    <t>Estimated project cost</t>
  </si>
  <si>
    <t>INR</t>
  </si>
  <si>
    <t>Cost per Sq Mtr</t>
  </si>
  <si>
    <t>Rs. Per Sq Mtr</t>
  </si>
  <si>
    <t>Bill of Material</t>
  </si>
  <si>
    <t>Man n Machine</t>
  </si>
  <si>
    <t>Qty</t>
  </si>
  <si>
    <t>Material</t>
  </si>
  <si>
    <t>Unit</t>
  </si>
  <si>
    <t>Tools</t>
  </si>
  <si>
    <t>Safety Gear</t>
  </si>
  <si>
    <t>Facilities</t>
  </si>
  <si>
    <t>JCB- 3DX</t>
  </si>
  <si>
    <t>Husk</t>
  </si>
  <si>
    <t>Ton</t>
  </si>
  <si>
    <t>Plastic Cutter</t>
  </si>
  <si>
    <t>Gloves</t>
  </si>
  <si>
    <t>Saplings storage area</t>
  </si>
  <si>
    <t xml:space="preserve">Tipper </t>
  </si>
  <si>
    <t>Jeevamrutha</t>
  </si>
  <si>
    <t>Liters</t>
  </si>
  <si>
    <t xml:space="preserve">Pans </t>
  </si>
  <si>
    <t>Material Storage Area</t>
  </si>
  <si>
    <t>Mandays</t>
  </si>
  <si>
    <t>Manure</t>
  </si>
  <si>
    <t>Buckets</t>
  </si>
  <si>
    <t>Safety Fencing</t>
  </si>
  <si>
    <t xml:space="preserve">Ghana Jeevaamrutha </t>
  </si>
  <si>
    <t>Kg</t>
  </si>
  <si>
    <t xml:space="preserve">Trovel </t>
  </si>
  <si>
    <t>Hose pipe + Shower</t>
  </si>
  <si>
    <t>Mulch</t>
  </si>
  <si>
    <t>Hoe</t>
  </si>
  <si>
    <t>Saplings</t>
  </si>
  <si>
    <t>Numbers</t>
  </si>
  <si>
    <t>Gardening rake</t>
  </si>
  <si>
    <t>Support Sticks</t>
  </si>
  <si>
    <t>Mugs</t>
  </si>
  <si>
    <t>Pegs</t>
  </si>
  <si>
    <t>Support stick rope</t>
  </si>
  <si>
    <t>Meters</t>
  </si>
  <si>
    <t>Lime Stone Powder</t>
  </si>
  <si>
    <t>Tying rope for mulch</t>
  </si>
  <si>
    <t>Stickers for saplings</t>
  </si>
  <si>
    <t>Cost Estimation</t>
  </si>
  <si>
    <t>Item</t>
  </si>
  <si>
    <t>Unit Per Sq Mtr</t>
  </si>
  <si>
    <t xml:space="preserve"> Unit Cost</t>
  </si>
  <si>
    <t>Unit Qty Per day</t>
  </si>
  <si>
    <t>Per day cost</t>
  </si>
  <si>
    <t>Total Unit Qty</t>
  </si>
  <si>
    <t>Total Cost</t>
  </si>
  <si>
    <t>Per worker</t>
  </si>
  <si>
    <t>Unit Cost</t>
  </si>
  <si>
    <t>Total Qty</t>
  </si>
  <si>
    <t xml:space="preserve">Material-Tools and Equipments </t>
  </si>
  <si>
    <t>Hours</t>
  </si>
  <si>
    <t>Tipper</t>
  </si>
  <si>
    <t>Manpower</t>
  </si>
  <si>
    <t>Material- Consumables</t>
  </si>
  <si>
    <t xml:space="preserve">Gardening rake </t>
  </si>
  <si>
    <t>Per Site</t>
  </si>
  <si>
    <t>Facilities-Fixed</t>
  </si>
</sst>
</file>

<file path=xl/styles.xml><?xml version="1.0" encoding="utf-8"?>
<styleSheet xmlns="http://schemas.openxmlformats.org/spreadsheetml/2006/main">
  <numFmts count="6">
    <numFmt numFmtId="0" formatCode="General"/>
    <numFmt numFmtId="59" formatCode="d&quot; &quot;mmm&quot; &quot;yy"/>
    <numFmt numFmtId="60" formatCode="dd/mmm"/>
    <numFmt numFmtId="61" formatCode="0.0"/>
    <numFmt numFmtId="62" formatCode="0.0000"/>
    <numFmt numFmtId="63" formatCode="#,##0.000"/>
  </numFmts>
  <fonts count="6">
    <font>
      <sz val="11"/>
      <color indexed="8"/>
      <name val="Calibri"/>
    </font>
    <font>
      <sz val="12"/>
      <color indexed="8"/>
      <name val="Helvetica Neue"/>
    </font>
    <font>
      <sz val="14"/>
      <color indexed="8"/>
      <name val="Calibri"/>
    </font>
    <font>
      <sz val="18"/>
      <color indexed="8"/>
      <name val="Calibri"/>
    </font>
    <font>
      <b val="1"/>
      <sz val="11"/>
      <color indexed="8"/>
      <name val="Calibri"/>
    </font>
    <font>
      <b val="1"/>
      <sz val="14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</fills>
  <borders count="7">
    <border>
      <left/>
      <right/>
      <top/>
      <bottom/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8"/>
      </left>
      <right style="thin">
        <color indexed="10"/>
      </right>
      <top style="dotted">
        <color indexed="8"/>
      </top>
      <bottom style="dotted">
        <color indexed="8"/>
      </bottom>
      <diagonal/>
    </border>
    <border>
      <left style="thin">
        <color indexed="10"/>
      </left>
      <right style="thin">
        <color indexed="10"/>
      </right>
      <top style="dotted">
        <color indexed="8"/>
      </top>
      <bottom style="dotted">
        <color indexed="8"/>
      </bottom>
      <diagonal/>
    </border>
    <border>
      <left style="thin">
        <color indexed="10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thin">
        <color indexed="10"/>
      </bottom>
      <diagonal/>
    </border>
    <border>
      <left style="dotted">
        <color indexed="8"/>
      </left>
      <right style="dotted">
        <color indexed="8"/>
      </right>
      <top style="thin">
        <color indexed="10"/>
      </top>
      <bottom style="dotted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79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vertical="bottom"/>
    </xf>
    <xf numFmtId="0" fontId="0" fillId="2" borderId="1" applyNumberFormat="0" applyFont="1" applyFill="1" applyBorder="1" applyAlignment="1" applyProtection="0">
      <alignment vertical="center"/>
    </xf>
    <xf numFmtId="0" fontId="0" fillId="2" borderId="1" applyNumberFormat="0" applyFont="1" applyFill="1" applyBorder="1" applyAlignment="1" applyProtection="0">
      <alignment vertical="bottom"/>
    </xf>
    <xf numFmtId="0" fontId="0" fillId="2" borderId="1" applyNumberFormat="0" applyFont="1" applyFill="1" applyBorder="1" applyAlignment="1" applyProtection="0">
      <alignment horizontal="center" vertical="bottom"/>
    </xf>
    <xf numFmtId="49" fontId="0" fillId="2" borderId="1" applyNumberFormat="1" applyFont="1" applyFill="1" applyBorder="1" applyAlignment="1" applyProtection="0">
      <alignment horizontal="center" vertical="bottom" wrapText="1"/>
    </xf>
    <xf numFmtId="0" fontId="0" borderId="2" applyNumberFormat="0" applyFont="1" applyFill="0" applyBorder="1" applyAlignment="1" applyProtection="0">
      <alignment horizontal="center" vertical="center" wrapText="1"/>
    </xf>
    <xf numFmtId="0" fontId="0" fillId="2" borderId="3" applyNumberFormat="0" applyFont="1" applyFill="1" applyBorder="1" applyAlignment="1" applyProtection="0">
      <alignment horizontal="center" vertical="center" wrapText="1"/>
    </xf>
    <xf numFmtId="0" fontId="0" fillId="2" borderId="4" applyNumberFormat="0" applyFont="1" applyFill="1" applyBorder="1" applyAlignment="1" applyProtection="0">
      <alignment horizontal="center" vertical="center" wrapText="1"/>
    </xf>
    <xf numFmtId="49" fontId="4" fillId="2" borderId="1" applyNumberFormat="1" applyFont="1" applyFill="1" applyBorder="1" applyAlignment="1" applyProtection="0">
      <alignment vertical="bottom"/>
    </xf>
    <xf numFmtId="3" fontId="4" fillId="2" borderId="1" applyNumberFormat="1" applyFont="1" applyFill="1" applyBorder="1" applyAlignment="1" applyProtection="0">
      <alignment vertical="bottom"/>
    </xf>
    <xf numFmtId="0" fontId="4" fillId="2" borderId="1" applyNumberFormat="0" applyFont="1" applyFill="1" applyBorder="1" applyAlignment="1" applyProtection="0">
      <alignment vertical="bottom"/>
    </xf>
    <xf numFmtId="15" fontId="4" fillId="2" borderId="1" applyNumberFormat="1" applyFont="1" applyFill="1" applyBorder="1" applyAlignment="1" applyProtection="0">
      <alignment vertical="bottom"/>
    </xf>
    <xf numFmtId="59" fontId="0" fillId="2" borderId="1" applyNumberFormat="1" applyFont="1" applyFill="1" applyBorder="1" applyAlignment="1" applyProtection="0">
      <alignment vertical="bottom"/>
    </xf>
    <xf numFmtId="0" fontId="0" fillId="2" borderId="1" applyNumberFormat="0" applyFont="1" applyFill="1" applyBorder="1" applyAlignment="1" applyProtection="0">
      <alignment horizontal="right" vertical="center" wrapText="1"/>
    </xf>
    <xf numFmtId="0" fontId="0" fillId="2" borderId="1" applyNumberFormat="0" applyFont="1" applyFill="1" applyBorder="1" applyAlignment="1" applyProtection="0">
      <alignment horizontal="right" vertical="center"/>
    </xf>
    <xf numFmtId="0" fontId="4" fillId="2" borderId="1" applyNumberFormat="1" applyFont="1" applyFill="1" applyBorder="1" applyAlignment="1" applyProtection="0">
      <alignment vertical="bottom"/>
    </xf>
    <xf numFmtId="49" fontId="0" fillId="2" borderId="1" applyNumberFormat="1" applyFont="1" applyFill="1" applyBorder="1" applyAlignment="1" applyProtection="0">
      <alignment vertical="bottom" wrapText="1"/>
    </xf>
    <xf numFmtId="1" fontId="4" fillId="2" borderId="1" applyNumberFormat="1" applyFont="1" applyFill="1" applyBorder="1" applyAlignment="1" applyProtection="0">
      <alignment vertical="bottom"/>
    </xf>
    <xf numFmtId="0" fontId="0" fillId="2" borderId="1" applyNumberFormat="1" applyFont="1" applyFill="1" applyBorder="1" applyAlignment="1" applyProtection="0">
      <alignment vertical="bottom"/>
    </xf>
    <xf numFmtId="49" fontId="0" fillId="2" borderId="1" applyNumberFormat="1" applyFont="1" applyFill="1" applyBorder="1" applyAlignment="1" applyProtection="0">
      <alignment vertical="bottom"/>
    </xf>
    <xf numFmtId="60" fontId="0" fillId="2" borderId="1" applyNumberFormat="1" applyFont="1" applyFill="1" applyBorder="1" applyAlignment="1" applyProtection="0">
      <alignment horizontal="right" vertical="bottom"/>
    </xf>
    <xf numFmtId="3" fontId="0" fillId="3" borderId="1" applyNumberFormat="1" applyFont="1" applyFill="1" applyBorder="1" applyAlignment="1" applyProtection="0">
      <alignment vertical="bottom"/>
    </xf>
    <xf numFmtId="49" fontId="5" fillId="3" borderId="1" applyNumberFormat="1" applyFont="1" applyFill="1" applyBorder="1" applyAlignment="1" applyProtection="0">
      <alignment vertical="bottom"/>
    </xf>
    <xf numFmtId="0" fontId="0" fillId="3" borderId="1" applyNumberFormat="0" applyFont="1" applyFill="1" applyBorder="1" applyAlignment="1" applyProtection="0">
      <alignment vertical="center"/>
    </xf>
    <xf numFmtId="0" fontId="0" fillId="3" borderId="1" applyNumberFormat="0" applyFont="1" applyFill="1" applyBorder="1" applyAlignment="1" applyProtection="0">
      <alignment vertical="bottom"/>
    </xf>
    <xf numFmtId="49" fontId="4" fillId="2" borderId="1" applyNumberFormat="1" applyFont="1" applyFill="1" applyBorder="1" applyAlignment="1" applyProtection="0">
      <alignment horizontal="center" vertical="center"/>
    </xf>
    <xf numFmtId="1" fontId="0" fillId="2" borderId="1" applyNumberFormat="1" applyFont="1" applyFill="1" applyBorder="1" applyAlignment="1" applyProtection="0">
      <alignment vertical="center"/>
    </xf>
    <xf numFmtId="49" fontId="0" fillId="2" borderId="1" applyNumberFormat="1" applyFont="1" applyFill="1" applyBorder="1" applyAlignment="1" applyProtection="0">
      <alignment horizontal="left" vertical="center"/>
    </xf>
    <xf numFmtId="61" fontId="0" fillId="2" borderId="1" applyNumberFormat="1" applyFont="1" applyFill="1" applyBorder="1" applyAlignment="1" applyProtection="0">
      <alignment vertical="bottom"/>
    </xf>
    <xf numFmtId="3" fontId="0" fillId="2" borderId="1" applyNumberFormat="1" applyFont="1" applyFill="1" applyBorder="1" applyAlignment="1" applyProtection="0">
      <alignment vertical="bottom"/>
    </xf>
    <xf numFmtId="1" fontId="0" fillId="2" borderId="1" applyNumberFormat="1" applyFont="1" applyFill="1" applyBorder="1" applyAlignment="1" applyProtection="0">
      <alignment horizontal="center" vertical="center"/>
    </xf>
    <xf numFmtId="62" fontId="0" fillId="2" borderId="1" applyNumberFormat="1" applyFont="1" applyFill="1" applyBorder="1" applyAlignment="1" applyProtection="0">
      <alignment vertical="bottom"/>
    </xf>
    <xf numFmtId="0" fontId="0" fillId="3" borderId="1" applyNumberFormat="0" applyFont="1" applyFill="1" applyBorder="1" applyAlignment="1" applyProtection="0">
      <alignment horizontal="center" vertical="center"/>
    </xf>
    <xf numFmtId="49" fontId="4" fillId="2" borderId="5" applyNumberFormat="1" applyFont="1" applyFill="1" applyBorder="1" applyAlignment="1" applyProtection="0">
      <alignment horizontal="center" vertical="center" wrapText="1"/>
    </xf>
    <xf numFmtId="0" fontId="0" fillId="2" borderId="1" applyNumberFormat="0" applyFont="1" applyFill="1" applyBorder="1" applyAlignment="1" applyProtection="0">
      <alignment horizontal="center" vertical="center" wrapText="1"/>
    </xf>
    <xf numFmtId="0" fontId="0" fillId="2" borderId="6" applyNumberFormat="0" applyFont="1" applyFill="1" applyBorder="1" applyAlignment="1" applyProtection="0">
      <alignment horizontal="center" vertical="center" wrapText="1"/>
    </xf>
    <xf numFmtId="0" fontId="0" fillId="2" borderId="6" applyNumberFormat="0" applyFont="1" applyFill="1" applyBorder="1" applyAlignment="1" applyProtection="0">
      <alignment vertical="center" wrapText="1"/>
    </xf>
    <xf numFmtId="49" fontId="4" fillId="2" borderId="1" applyNumberFormat="1" applyFont="1" applyFill="1" applyBorder="1" applyAlignment="1" applyProtection="0">
      <alignment vertical="center"/>
    </xf>
    <xf numFmtId="0" fontId="4" fillId="2" borderId="1" applyNumberFormat="0" applyFont="1" applyFill="1" applyBorder="1" applyAlignment="1" applyProtection="0">
      <alignment vertical="center"/>
    </xf>
    <xf numFmtId="49" fontId="0" fillId="4" borderId="1" applyNumberFormat="1" applyFont="1" applyFill="1" applyBorder="1" applyAlignment="1" applyProtection="0">
      <alignment vertical="bottom"/>
    </xf>
    <xf numFmtId="0" fontId="0" fillId="4" borderId="1" applyNumberFormat="0" applyFont="1" applyFill="1" applyBorder="1" applyAlignment="1" applyProtection="0">
      <alignment vertical="center"/>
    </xf>
    <xf numFmtId="0" fontId="0" fillId="4" borderId="1" applyNumberFormat="0" applyFont="1" applyFill="1" applyBorder="1" applyAlignment="1" applyProtection="0">
      <alignment horizontal="center" vertical="center"/>
    </xf>
    <xf numFmtId="0" fontId="0" fillId="4" borderId="1" applyNumberFormat="0" applyFont="1" applyFill="1" applyBorder="1" applyAlignment="1" applyProtection="0">
      <alignment vertical="bottom"/>
    </xf>
    <xf numFmtId="0" fontId="0" fillId="4" borderId="1" applyNumberFormat="0" applyFont="1" applyFill="1" applyBorder="1" applyAlignment="1" applyProtection="0">
      <alignment horizontal="center" vertical="bottom"/>
    </xf>
    <xf numFmtId="3" fontId="0" fillId="5" borderId="1" applyNumberFormat="1" applyFont="1" applyFill="1" applyBorder="1" applyAlignment="1" applyProtection="0">
      <alignment horizontal="center" vertical="bottom"/>
    </xf>
    <xf numFmtId="3" fontId="0" fillId="5" borderId="1" applyNumberFormat="1" applyFont="1" applyFill="1" applyBorder="1" applyAlignment="1" applyProtection="0">
      <alignment vertical="bottom"/>
    </xf>
    <xf numFmtId="49" fontId="4" fillId="4" borderId="1" applyNumberFormat="1" applyFont="1" applyFill="1" applyBorder="1" applyAlignment="1" applyProtection="0">
      <alignment vertical="bottom"/>
    </xf>
    <xf numFmtId="0" fontId="4" fillId="4" borderId="1" applyNumberFormat="0" applyFont="1" applyFill="1" applyBorder="1" applyAlignment="1" applyProtection="0">
      <alignment vertical="bottom"/>
    </xf>
    <xf numFmtId="0" fontId="4" fillId="4" borderId="1" applyNumberFormat="0" applyFont="1" applyFill="1" applyBorder="1" applyAlignment="1" applyProtection="0">
      <alignment horizontal="left" vertical="center"/>
    </xf>
    <xf numFmtId="0" fontId="4" fillId="4" borderId="1" applyNumberFormat="0" applyFont="1" applyFill="1" applyBorder="1" applyAlignment="1" applyProtection="0">
      <alignment horizontal="left" vertical="bottom"/>
    </xf>
    <xf numFmtId="3" fontId="4" fillId="4" borderId="1" applyNumberFormat="1" applyFont="1" applyFill="1" applyBorder="1" applyAlignment="1" applyProtection="0">
      <alignment vertical="bottom"/>
    </xf>
    <xf numFmtId="3" fontId="4" fillId="5" borderId="1" applyNumberFormat="1" applyFont="1" applyFill="1" applyBorder="1" applyAlignment="1" applyProtection="0">
      <alignment horizontal="center" vertical="bottom"/>
    </xf>
    <xf numFmtId="63" fontId="0" fillId="2" borderId="1" applyNumberFormat="1" applyFont="1" applyFill="1" applyBorder="1" applyAlignment="1" applyProtection="0">
      <alignment horizontal="left" vertical="center"/>
    </xf>
    <xf numFmtId="0" fontId="0" fillId="2" borderId="1" applyNumberFormat="1" applyFont="1" applyFill="1" applyBorder="1" applyAlignment="1" applyProtection="0">
      <alignment horizontal="left" vertical="bottom"/>
    </xf>
    <xf numFmtId="1" fontId="0" fillId="2" borderId="1" applyNumberFormat="1" applyFont="1" applyFill="1" applyBorder="1" applyAlignment="1" applyProtection="0">
      <alignment horizontal="left" vertical="bottom"/>
    </xf>
    <xf numFmtId="3" fontId="0" fillId="2" borderId="1" applyNumberFormat="1" applyFont="1" applyFill="1" applyBorder="1" applyAlignment="1" applyProtection="0">
      <alignment horizontal="left" vertical="bottom"/>
    </xf>
    <xf numFmtId="3" fontId="0" fillId="2" borderId="1" applyNumberFormat="1" applyFont="1" applyFill="1" applyBorder="1" applyAlignment="1" applyProtection="0">
      <alignment horizontal="center" vertical="bottom"/>
    </xf>
    <xf numFmtId="3" fontId="0" fillId="2" borderId="1" applyNumberFormat="1" applyFont="1" applyFill="1" applyBorder="1" applyAlignment="1" applyProtection="0">
      <alignment horizontal="right" vertical="bottom"/>
    </xf>
    <xf numFmtId="0" fontId="0" fillId="2" borderId="1" applyNumberFormat="1" applyFont="1" applyFill="1" applyBorder="1" applyAlignment="1" applyProtection="0">
      <alignment horizontal="left" vertical="center"/>
    </xf>
    <xf numFmtId="0" fontId="0" fillId="2" borderId="1" applyNumberFormat="0" applyFont="1" applyFill="1" applyBorder="1" applyAlignment="1" applyProtection="0">
      <alignment horizontal="left" vertical="center"/>
    </xf>
    <xf numFmtId="0" fontId="0" fillId="2" borderId="1" applyNumberFormat="0" applyFont="1" applyFill="1" applyBorder="1" applyAlignment="1" applyProtection="0">
      <alignment horizontal="left" vertical="bottom"/>
    </xf>
    <xf numFmtId="0" fontId="0" fillId="4" borderId="1" applyNumberFormat="0" applyFont="1" applyFill="1" applyBorder="1" applyAlignment="1" applyProtection="0">
      <alignment horizontal="left" vertical="center"/>
    </xf>
    <xf numFmtId="0" fontId="0" fillId="4" borderId="1" applyNumberFormat="0" applyFont="1" applyFill="1" applyBorder="1" applyAlignment="1" applyProtection="0">
      <alignment horizontal="left" vertical="bottom"/>
    </xf>
    <xf numFmtId="3" fontId="0" fillId="4" borderId="1" applyNumberFormat="1" applyFont="1" applyFill="1" applyBorder="1" applyAlignment="1" applyProtection="0">
      <alignment horizontal="left" vertical="bottom"/>
    </xf>
    <xf numFmtId="3" fontId="0" fillId="4" borderId="1" applyNumberFormat="1" applyFont="1" applyFill="1" applyBorder="1" applyAlignment="1" applyProtection="0">
      <alignment vertical="bottom"/>
    </xf>
    <xf numFmtId="3" fontId="0" fillId="5" borderId="1" applyNumberFormat="1" applyFont="1" applyFill="1" applyBorder="1" applyAlignment="1" applyProtection="0">
      <alignment horizontal="right" vertical="bottom"/>
    </xf>
    <xf numFmtId="2" fontId="0" fillId="2" borderId="1" applyNumberFormat="1" applyFont="1" applyFill="1" applyBorder="1" applyAlignment="1" applyProtection="0">
      <alignment horizontal="left" vertical="bottom"/>
    </xf>
    <xf numFmtId="4" fontId="0" fillId="2" borderId="1" applyNumberFormat="1" applyFont="1" applyFill="1" applyBorder="1" applyAlignment="1" applyProtection="0">
      <alignment vertical="bottom"/>
    </xf>
    <xf numFmtId="0" fontId="4" fillId="2" borderId="2" applyNumberFormat="0" applyFont="1" applyFill="1" applyBorder="1" applyAlignment="1" applyProtection="0">
      <alignment vertical="bottom"/>
    </xf>
    <xf numFmtId="0" fontId="4" fillId="2" borderId="4" applyNumberFormat="0" applyFont="1" applyFill="1" applyBorder="1" applyAlignment="1" applyProtection="0">
      <alignment vertical="bottom"/>
    </xf>
    <xf numFmtId="0" fontId="4" fillId="4" borderId="1" applyNumberFormat="0" applyFont="1" applyFill="1" applyBorder="1" applyAlignment="1" applyProtection="0">
      <alignment horizontal="center" vertical="center"/>
    </xf>
    <xf numFmtId="49" fontId="0" fillId="2" borderId="2" applyNumberFormat="1" applyFont="1" applyFill="1" applyBorder="1" applyAlignment="1" applyProtection="0">
      <alignment vertical="bottom"/>
    </xf>
    <xf numFmtId="0" fontId="0" fillId="2" borderId="3" applyNumberFormat="0" applyFont="1" applyFill="1" applyBorder="1" applyAlignment="1" applyProtection="0">
      <alignment vertical="bottom"/>
    </xf>
    <xf numFmtId="0" fontId="0" fillId="2" borderId="4" applyNumberFormat="1" applyFont="1" applyFill="1" applyBorder="1" applyAlignment="1" applyProtection="0">
      <alignment horizontal="left" vertical="bottom"/>
    </xf>
    <xf numFmtId="0" fontId="0" fillId="2" borderId="2" applyNumberFormat="1" applyFont="1" applyFill="1" applyBorder="1" applyAlignment="1" applyProtection="0">
      <alignment horizontal="left" vertical="bottom"/>
    </xf>
    <xf numFmtId="0" fontId="0" fillId="2" borderId="3" applyNumberFormat="1" applyFont="1" applyFill="1" applyBorder="1" applyAlignment="1" applyProtection="0">
      <alignment vertical="bottom"/>
    </xf>
    <xf numFmtId="3" fontId="0" fillId="2" borderId="3" applyNumberFormat="1" applyFont="1" applyFill="1" applyBorder="1" applyAlignment="1" applyProtection="0">
      <alignment horizontal="center"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9900"/>
      <rgbColor rgb="ffc0c0c0"/>
      <rgbColor rgb="ffffcc0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P47"/>
  <sheetViews>
    <sheetView workbookViewId="0" showGridLines="0" defaultGridColor="1"/>
  </sheetViews>
  <sheetFormatPr defaultColWidth="10.8333" defaultRowHeight="15" customHeight="1" outlineLevelRow="0" outlineLevelCol="0"/>
  <cols>
    <col min="1" max="1" width="26.5" style="1" customWidth="1"/>
    <col min="2" max="2" width="11" style="1" customWidth="1"/>
    <col min="3" max="3" width="19.1719" style="1" customWidth="1"/>
    <col min="4" max="5" width="11.5" style="1" customWidth="1"/>
    <col min="6" max="6" width="18.8516" style="1" customWidth="1"/>
    <col min="7" max="7" width="11.125" style="1" customWidth="1"/>
    <col min="8" max="8" width="17" style="1" customWidth="1"/>
    <col min="9" max="9" width="8.17188" style="1" customWidth="1"/>
    <col min="10" max="10" width="19.8516" style="1" customWidth="1"/>
    <col min="11" max="16" width="11.5" style="1" customWidth="1"/>
    <col min="17" max="256" width="10.8516" style="1" customWidth="1"/>
  </cols>
  <sheetData>
    <row r="1" ht="55.4" customHeight="1">
      <c r="A1" t="s" s="2">
        <v>0</v>
      </c>
      <c r="B1" s="3"/>
      <c r="C1" s="4"/>
      <c r="D1" s="4"/>
      <c r="E1" s="4"/>
      <c r="F1" s="4"/>
      <c r="G1" s="5"/>
      <c r="H1" t="s" s="6">
        <v>1</v>
      </c>
      <c r="I1" s="4"/>
      <c r="J1" s="4"/>
      <c r="K1" s="4"/>
      <c r="L1" s="4"/>
      <c r="M1" s="4"/>
      <c r="N1" s="7"/>
      <c r="O1" s="8"/>
      <c r="P1" s="9"/>
    </row>
    <row r="2" ht="29.1" customHeight="1">
      <c r="A2" t="s" s="10">
        <v>2</v>
      </c>
      <c r="B2" s="11">
        <v>125</v>
      </c>
      <c r="C2" t="s" s="10">
        <v>3</v>
      </c>
      <c r="D2" s="12"/>
      <c r="E2" t="s" s="10">
        <v>4</v>
      </c>
      <c r="F2" s="12"/>
      <c r="G2" s="13">
        <v>43509</v>
      </c>
      <c r="H2" s="14"/>
      <c r="I2" s="14"/>
      <c r="J2" s="4"/>
      <c r="K2" s="4"/>
      <c r="L2" s="4"/>
      <c r="M2" s="4"/>
      <c r="N2" s="15"/>
      <c r="O2" s="16"/>
      <c r="P2" s="16"/>
    </row>
    <row r="3" ht="15" customHeight="1">
      <c r="A3" t="s" s="10">
        <v>5</v>
      </c>
      <c r="B3" s="17">
        <v>3.2</v>
      </c>
      <c r="C3" t="s" s="10">
        <v>6</v>
      </c>
      <c r="D3" s="12"/>
      <c r="E3" t="s" s="10">
        <v>7</v>
      </c>
      <c r="F3" s="12"/>
      <c r="G3" s="13">
        <v>43511</v>
      </c>
      <c r="H3" s="14"/>
      <c r="I3" s="14"/>
      <c r="J3" s="4"/>
      <c r="K3" s="4"/>
      <c r="L3" s="4"/>
      <c r="M3" s="4"/>
      <c r="N3" s="4"/>
      <c r="O3" s="4"/>
      <c r="P3" s="4"/>
    </row>
    <row r="4" ht="15" customHeight="1">
      <c r="A4" t="s" s="10">
        <v>8</v>
      </c>
      <c r="B4" s="17">
        <v>3</v>
      </c>
      <c r="C4" t="s" s="10">
        <v>9</v>
      </c>
      <c r="D4" s="12"/>
      <c r="E4" t="s" s="10">
        <v>10</v>
      </c>
      <c r="F4" s="12"/>
      <c r="G4" s="17">
        <v>8</v>
      </c>
      <c r="H4" s="4"/>
      <c r="I4" s="4"/>
      <c r="J4" s="4"/>
      <c r="K4" s="4"/>
      <c r="L4" s="4"/>
      <c r="M4" s="4"/>
      <c r="N4" s="4"/>
      <c r="O4" s="4"/>
      <c r="P4" s="4"/>
    </row>
    <row r="5" ht="27" customHeight="1">
      <c r="A5" t="s" s="18">
        <v>11</v>
      </c>
      <c r="B5" s="19">
        <f>B2/B4</f>
        <v>41.66666666666666</v>
      </c>
      <c r="C5" t="s" s="10">
        <v>3</v>
      </c>
      <c r="D5" s="4"/>
      <c r="E5" t="s" s="10">
        <v>12</v>
      </c>
      <c r="F5" s="4"/>
      <c r="G5" s="20">
        <v>8</v>
      </c>
      <c r="H5" s="4"/>
      <c r="I5" s="4"/>
      <c r="J5" s="4"/>
      <c r="K5" s="4"/>
      <c r="L5" s="4"/>
      <c r="M5" s="4"/>
      <c r="N5" s="4"/>
      <c r="O5" s="4"/>
      <c r="P5" s="4"/>
    </row>
    <row r="6" ht="17.1" customHeight="1">
      <c r="A6" t="s" s="21">
        <v>13</v>
      </c>
      <c r="B6" s="11">
        <f>B2*B3</f>
        <v>400</v>
      </c>
      <c r="C6" t="s" s="10">
        <v>14</v>
      </c>
      <c r="D6" s="4"/>
      <c r="E6" t="s" s="10">
        <v>15</v>
      </c>
      <c r="F6" s="4"/>
      <c r="G6" s="20">
        <v>4</v>
      </c>
      <c r="H6" s="22"/>
      <c r="I6" s="4"/>
      <c r="J6" s="4"/>
      <c r="K6" s="4"/>
      <c r="L6" s="4"/>
      <c r="M6" s="4"/>
      <c r="N6" s="4"/>
      <c r="O6" s="4"/>
      <c r="P6" s="4"/>
    </row>
    <row r="7" ht="15" customHeight="1">
      <c r="A7" t="s" s="21">
        <v>16</v>
      </c>
      <c r="B7" s="3"/>
      <c r="C7" s="23"/>
      <c r="D7" t="s" s="21">
        <v>17</v>
      </c>
      <c r="E7" s="11">
        <f>H27+H33+P27+P37+P41</f>
        <v>118500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ht="15" customHeight="1">
      <c r="A8" t="s" s="21">
        <v>18</v>
      </c>
      <c r="B8" s="3"/>
      <c r="C8" s="4"/>
      <c r="D8" t="s" s="21">
        <v>19</v>
      </c>
      <c r="E8" s="20">
        <f>E7/B2</f>
        <v>948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ht="19" customHeight="1">
      <c r="A9" t="s" s="24">
        <v>20</v>
      </c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ht="15" customHeight="1">
      <c r="A10" t="s" s="10">
        <v>21</v>
      </c>
      <c r="B10" t="s" s="27">
        <v>22</v>
      </c>
      <c r="C10" t="s" s="10">
        <v>23</v>
      </c>
      <c r="D10" t="s" s="10">
        <v>24</v>
      </c>
      <c r="E10" t="s" s="10">
        <v>22</v>
      </c>
      <c r="F10" t="s" s="10">
        <v>25</v>
      </c>
      <c r="G10" t="s" s="10">
        <v>22</v>
      </c>
      <c r="H10" t="s" s="10">
        <v>26</v>
      </c>
      <c r="I10" t="s" s="10">
        <v>22</v>
      </c>
      <c r="J10" t="s" s="10">
        <v>27</v>
      </c>
      <c r="K10" t="s" s="10">
        <v>22</v>
      </c>
      <c r="L10" s="4"/>
      <c r="M10" s="4"/>
      <c r="N10" s="4"/>
      <c r="O10" s="4"/>
      <c r="P10" s="4"/>
    </row>
    <row r="11" ht="14.1" customHeight="1">
      <c r="A11" t="s" s="21">
        <v>28</v>
      </c>
      <c r="B11" s="28">
        <v>1</v>
      </c>
      <c r="C11" t="s" s="21">
        <v>29</v>
      </c>
      <c r="D11" t="s" s="29">
        <v>30</v>
      </c>
      <c r="E11" s="30">
        <f>G34</f>
        <v>1</v>
      </c>
      <c r="F11" t="s" s="21">
        <v>31</v>
      </c>
      <c r="G11" s="31">
        <f>O28</f>
        <v>8</v>
      </c>
      <c r="H11" t="s" s="21">
        <v>32</v>
      </c>
      <c r="I11" s="31">
        <f>O38</f>
        <v>8</v>
      </c>
      <c r="J11" t="s" s="21">
        <v>33</v>
      </c>
      <c r="K11" s="31">
        <f>O42</f>
        <v>1</v>
      </c>
      <c r="L11" s="4"/>
      <c r="M11" s="4"/>
      <c r="N11" s="4"/>
      <c r="O11" s="4"/>
      <c r="P11" s="4"/>
    </row>
    <row r="12" ht="15" customHeight="1">
      <c r="A12" t="s" s="21">
        <v>34</v>
      </c>
      <c r="B12" s="32">
        <v>1</v>
      </c>
      <c r="C12" t="s" s="21">
        <v>35</v>
      </c>
      <c r="D12" t="s" s="29">
        <v>36</v>
      </c>
      <c r="E12" s="30">
        <f>G35</f>
        <v>100</v>
      </c>
      <c r="F12" t="s" s="21">
        <v>37</v>
      </c>
      <c r="G12" s="31">
        <f>O29</f>
        <v>8</v>
      </c>
      <c r="H12" s="4"/>
      <c r="I12" s="31"/>
      <c r="J12" t="s" s="21">
        <v>38</v>
      </c>
      <c r="K12" s="31">
        <f>O43</f>
        <v>1</v>
      </c>
      <c r="L12" s="4"/>
      <c r="M12" s="4"/>
      <c r="N12" s="4"/>
      <c r="O12" s="4"/>
      <c r="P12" s="4"/>
    </row>
    <row r="13" ht="15" customHeight="1">
      <c r="A13" t="s" s="21">
        <v>39</v>
      </c>
      <c r="B13" s="32">
        <v>24</v>
      </c>
      <c r="C13" t="s" s="21">
        <v>40</v>
      </c>
      <c r="D13" t="s" s="29">
        <v>30</v>
      </c>
      <c r="E13" s="30">
        <f>G36</f>
        <v>2.5</v>
      </c>
      <c r="F13" t="s" s="21">
        <v>41</v>
      </c>
      <c r="G13" s="31">
        <f>O30</f>
        <v>8</v>
      </c>
      <c r="H13" s="4"/>
      <c r="I13" s="31"/>
      <c r="J13" t="s" s="21">
        <v>42</v>
      </c>
      <c r="K13" s="31">
        <f>O44</f>
        <v>1</v>
      </c>
      <c r="L13" s="4"/>
      <c r="M13" s="4"/>
      <c r="N13" s="4"/>
      <c r="O13" s="4"/>
      <c r="P13" s="4"/>
    </row>
    <row r="14" ht="15" customHeight="1">
      <c r="A14" s="4"/>
      <c r="B14" s="3"/>
      <c r="C14" t="s" s="21">
        <v>43</v>
      </c>
      <c r="D14" t="s" s="29">
        <v>44</v>
      </c>
      <c r="E14" s="30">
        <f>G37</f>
        <v>200</v>
      </c>
      <c r="F14" t="s" s="21">
        <v>45</v>
      </c>
      <c r="G14" s="31">
        <f>O31</f>
        <v>8</v>
      </c>
      <c r="H14" s="4"/>
      <c r="I14" s="31"/>
      <c r="J14" t="s" s="21">
        <v>46</v>
      </c>
      <c r="K14" s="31">
        <f>O45</f>
        <v>1</v>
      </c>
      <c r="L14" s="4"/>
      <c r="M14" s="4"/>
      <c r="N14" s="4"/>
      <c r="O14" s="4"/>
      <c r="P14" s="4"/>
    </row>
    <row r="15" ht="15" customHeight="1">
      <c r="A15" s="4"/>
      <c r="B15" s="32"/>
      <c r="C15" t="s" s="21">
        <v>47</v>
      </c>
      <c r="D15" t="s" s="29">
        <v>30</v>
      </c>
      <c r="E15" s="30">
        <f>G38</f>
        <v>1</v>
      </c>
      <c r="F15" t="s" s="21">
        <v>48</v>
      </c>
      <c r="G15" s="31">
        <f>O32</f>
        <v>8</v>
      </c>
      <c r="H15" s="4"/>
      <c r="I15" s="4"/>
      <c r="J15" s="4"/>
      <c r="K15" s="31"/>
      <c r="L15" s="4"/>
      <c r="M15" s="4"/>
      <c r="N15" s="4"/>
      <c r="O15" s="4"/>
      <c r="P15" s="4"/>
    </row>
    <row r="16" ht="15" customHeight="1">
      <c r="A16" s="4"/>
      <c r="B16" s="3"/>
      <c r="C16" t="s" s="21">
        <v>49</v>
      </c>
      <c r="D16" t="s" s="29">
        <v>50</v>
      </c>
      <c r="E16" s="30">
        <f>G39</f>
        <v>400</v>
      </c>
      <c r="F16" t="s" s="21">
        <v>51</v>
      </c>
      <c r="G16" s="31">
        <f>O33</f>
        <v>8</v>
      </c>
      <c r="H16" s="4"/>
      <c r="I16" s="4"/>
      <c r="J16" s="4"/>
      <c r="K16" s="4"/>
      <c r="L16" s="4"/>
      <c r="M16" s="4"/>
      <c r="N16" s="4"/>
      <c r="O16" s="4"/>
      <c r="P16" s="4"/>
    </row>
    <row r="17" ht="15" customHeight="1">
      <c r="A17" s="4"/>
      <c r="B17" s="3"/>
      <c r="C17" t="s" s="21">
        <v>52</v>
      </c>
      <c r="D17" t="s" s="29">
        <v>50</v>
      </c>
      <c r="E17" s="30">
        <f>G40</f>
        <v>400</v>
      </c>
      <c r="F17" t="s" s="21">
        <v>53</v>
      </c>
      <c r="G17" s="31">
        <f>O34</f>
        <v>8</v>
      </c>
      <c r="H17" s="4"/>
      <c r="I17" s="4"/>
      <c r="J17" s="4"/>
      <c r="K17" s="4"/>
      <c r="L17" s="4"/>
      <c r="M17" s="33"/>
      <c r="N17" s="4"/>
      <c r="O17" s="4"/>
      <c r="P17" s="4"/>
    </row>
    <row r="18" ht="15" customHeight="1">
      <c r="A18" s="4"/>
      <c r="B18" s="3"/>
      <c r="C18" t="s" s="21">
        <v>54</v>
      </c>
      <c r="D18" t="s" s="29">
        <v>50</v>
      </c>
      <c r="E18" s="30">
        <f>G41</f>
        <v>30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ht="15" customHeight="1">
      <c r="A19" s="4"/>
      <c r="B19" s="3"/>
      <c r="C19" t="s" s="21">
        <v>55</v>
      </c>
      <c r="D19" t="s" s="29">
        <v>56</v>
      </c>
      <c r="E19" s="30">
        <f>G42</f>
        <v>100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ht="15" customHeight="1">
      <c r="A20" s="4"/>
      <c r="B20" s="3"/>
      <c r="C20" t="s" s="21">
        <v>57</v>
      </c>
      <c r="D20" t="s" s="29">
        <v>44</v>
      </c>
      <c r="E20" s="30">
        <f>G43</f>
        <v>30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ht="15" customHeight="1">
      <c r="A21" s="4"/>
      <c r="B21" s="3"/>
      <c r="C21" t="s" s="21">
        <v>58</v>
      </c>
      <c r="D21" t="s" s="29">
        <v>56</v>
      </c>
      <c r="E21" s="30">
        <f>G44</f>
        <v>200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ht="15" customHeight="1">
      <c r="A22" s="4"/>
      <c r="B22" s="3"/>
      <c r="C22" t="s" s="21">
        <v>59</v>
      </c>
      <c r="D22" t="s" s="29">
        <v>50</v>
      </c>
      <c r="E22" s="30">
        <f>G45</f>
        <v>40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15" customHeight="1">
      <c r="A23" s="4"/>
      <c r="B23" s="3"/>
      <c r="C23" s="4"/>
      <c r="D23" s="4"/>
      <c r="E23" s="30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ht="19" customHeight="1">
      <c r="A24" t="s" s="24">
        <v>60</v>
      </c>
      <c r="B24" s="34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ht="12.75" customHeight="1">
      <c r="A25" t="s" s="35">
        <v>61</v>
      </c>
      <c r="B25" t="s" s="35">
        <v>62</v>
      </c>
      <c r="C25" t="s" s="35">
        <v>24</v>
      </c>
      <c r="D25" t="s" s="35">
        <v>63</v>
      </c>
      <c r="E25" t="s" s="35">
        <v>64</v>
      </c>
      <c r="F25" t="s" s="35">
        <v>65</v>
      </c>
      <c r="G25" t="s" s="35">
        <v>66</v>
      </c>
      <c r="H25" t="s" s="35">
        <v>67</v>
      </c>
      <c r="I25" s="36"/>
      <c r="J25" s="4"/>
      <c r="K25" s="4"/>
      <c r="L25" s="4"/>
      <c r="M25" s="4"/>
      <c r="N25" s="4"/>
      <c r="O25" s="4"/>
      <c r="P25" s="4"/>
    </row>
    <row r="26" ht="15" customHeight="1">
      <c r="A26" s="37"/>
      <c r="B26" s="38"/>
      <c r="C26" s="37"/>
      <c r="D26" s="37"/>
      <c r="E26" s="37"/>
      <c r="F26" s="37"/>
      <c r="G26" s="37"/>
      <c r="H26" s="37"/>
      <c r="I26" s="36"/>
      <c r="J26" t="s" s="39">
        <v>61</v>
      </c>
      <c r="K26" s="40"/>
      <c r="L26" t="s" s="39">
        <v>68</v>
      </c>
      <c r="M26" t="s" s="39">
        <v>24</v>
      </c>
      <c r="N26" t="s" s="39">
        <v>69</v>
      </c>
      <c r="O26" t="s" s="39">
        <v>70</v>
      </c>
      <c r="P26" t="s" s="39">
        <v>67</v>
      </c>
    </row>
    <row r="27" ht="15" customHeight="1">
      <c r="A27" t="s" s="41">
        <v>21</v>
      </c>
      <c r="B27" s="42"/>
      <c r="C27" s="43"/>
      <c r="D27" s="44"/>
      <c r="E27" s="45"/>
      <c r="F27" s="44"/>
      <c r="G27" s="44"/>
      <c r="H27" s="46">
        <f>SUM(H28:H31)</f>
        <v>31200</v>
      </c>
      <c r="I27" s="47"/>
      <c r="J27" t="s" s="48">
        <v>71</v>
      </c>
      <c r="K27" s="49"/>
      <c r="L27" s="50"/>
      <c r="M27" s="50"/>
      <c r="N27" s="51"/>
      <c r="O27" s="52"/>
      <c r="P27" s="53">
        <f>SUM(P28:P34)</f>
        <v>6400</v>
      </c>
    </row>
    <row r="28" ht="15" customHeight="1">
      <c r="A28" t="s" s="21">
        <v>28</v>
      </c>
      <c r="B28" s="54">
        <f>(G5*B4)/B2</f>
        <v>0.192</v>
      </c>
      <c r="C28" t="s" s="29">
        <v>72</v>
      </c>
      <c r="D28" s="55">
        <v>800</v>
      </c>
      <c r="E28" s="56">
        <f>B28*$B$5</f>
        <v>8</v>
      </c>
      <c r="F28" s="57">
        <f>D28*E28</f>
        <v>6400</v>
      </c>
      <c r="G28" s="31">
        <f>B28*$B$2</f>
        <v>24</v>
      </c>
      <c r="H28" s="58">
        <f>G28*D28</f>
        <v>19200</v>
      </c>
      <c r="I28" s="59"/>
      <c r="J28" t="s" s="21">
        <v>31</v>
      </c>
      <c r="K28" s="4"/>
      <c r="L28" s="60">
        <v>1</v>
      </c>
      <c r="M28" t="s" s="29">
        <v>50</v>
      </c>
      <c r="N28" s="57">
        <v>20</v>
      </c>
      <c r="O28" s="31">
        <v>8</v>
      </c>
      <c r="P28" s="58">
        <f>O28*N28</f>
        <v>160</v>
      </c>
    </row>
    <row r="29" ht="15" customHeight="1">
      <c r="A29" t="s" s="21">
        <v>73</v>
      </c>
      <c r="B29" s="54">
        <f>(G5*B4)/B2</f>
        <v>0.192</v>
      </c>
      <c r="C29" t="s" s="29">
        <v>72</v>
      </c>
      <c r="D29" s="55">
        <v>200</v>
      </c>
      <c r="E29" s="56">
        <f>B29*$B$5</f>
        <v>8</v>
      </c>
      <c r="F29" s="57">
        <f>D29*E29</f>
        <v>1600</v>
      </c>
      <c r="G29" s="31">
        <f>B29*$B$2</f>
        <v>24</v>
      </c>
      <c r="H29" s="58">
        <f>G29*D29</f>
        <v>4800</v>
      </c>
      <c r="I29" s="59"/>
      <c r="J29" t="s" s="21">
        <v>37</v>
      </c>
      <c r="K29" s="4"/>
      <c r="L29" s="60">
        <v>1</v>
      </c>
      <c r="M29" t="s" s="29">
        <v>50</v>
      </c>
      <c r="N29" s="57">
        <v>200</v>
      </c>
      <c r="O29" s="31">
        <v>8</v>
      </c>
      <c r="P29" s="58">
        <f>O29*N29</f>
        <v>1600</v>
      </c>
    </row>
    <row r="30" ht="15" customHeight="1">
      <c r="A30" t="s" s="21">
        <v>74</v>
      </c>
      <c r="B30" s="54">
        <f>24/B2</f>
        <v>0.192</v>
      </c>
      <c r="C30" t="s" s="29">
        <v>39</v>
      </c>
      <c r="D30" s="55">
        <v>300</v>
      </c>
      <c r="E30" s="56">
        <f>B30*$B$5</f>
        <v>8</v>
      </c>
      <c r="F30" s="57">
        <f>D30*E30</f>
        <v>2400</v>
      </c>
      <c r="G30" s="31">
        <f>B30*$B$2</f>
        <v>24</v>
      </c>
      <c r="H30" s="58">
        <f>G30*D30</f>
        <v>7200</v>
      </c>
      <c r="I30" s="59"/>
      <c r="J30" t="s" s="21">
        <v>41</v>
      </c>
      <c r="K30" s="4"/>
      <c r="L30" s="60">
        <v>1</v>
      </c>
      <c r="M30" t="s" s="29">
        <v>50</v>
      </c>
      <c r="N30" s="57">
        <v>100</v>
      </c>
      <c r="O30" s="31">
        <v>8</v>
      </c>
      <c r="P30" s="58">
        <f>O30*N30</f>
        <v>800</v>
      </c>
    </row>
    <row r="31" ht="15" customHeight="1">
      <c r="A31" s="4"/>
      <c r="B31" s="3"/>
      <c r="C31" s="4"/>
      <c r="D31" s="4"/>
      <c r="E31" s="4"/>
      <c r="F31" s="4"/>
      <c r="G31" s="4"/>
      <c r="H31" s="4"/>
      <c r="I31" s="59"/>
      <c r="J31" t="s" s="21">
        <v>45</v>
      </c>
      <c r="K31" s="4"/>
      <c r="L31" s="60">
        <v>1</v>
      </c>
      <c r="M31" t="s" s="29">
        <v>50</v>
      </c>
      <c r="N31" s="57">
        <v>80</v>
      </c>
      <c r="O31" s="31">
        <v>8</v>
      </c>
      <c r="P31" s="58">
        <f>O31*N31</f>
        <v>640</v>
      </c>
    </row>
    <row r="32" ht="15" customHeight="1">
      <c r="A32" s="4"/>
      <c r="B32" s="61"/>
      <c r="C32" s="61"/>
      <c r="D32" s="62"/>
      <c r="E32" s="62"/>
      <c r="F32" s="57"/>
      <c r="G32" s="31"/>
      <c r="H32" s="58"/>
      <c r="I32" s="59"/>
      <c r="J32" t="s" s="21">
        <v>48</v>
      </c>
      <c r="K32" s="4"/>
      <c r="L32" s="60">
        <v>1</v>
      </c>
      <c r="M32" t="s" s="29">
        <v>50</v>
      </c>
      <c r="N32" s="57">
        <v>200</v>
      </c>
      <c r="O32" s="31">
        <v>8</v>
      </c>
      <c r="P32" s="58">
        <f>O32*N32</f>
        <v>1600</v>
      </c>
    </row>
    <row r="33" ht="15" customHeight="1">
      <c r="A33" t="s" s="41">
        <v>75</v>
      </c>
      <c r="B33" s="63"/>
      <c r="C33" s="63"/>
      <c r="D33" s="64"/>
      <c r="E33" s="64"/>
      <c r="F33" s="65"/>
      <c r="G33" s="66"/>
      <c r="H33" s="46">
        <f>SUM(H34:H46)</f>
        <v>59500</v>
      </c>
      <c r="I33" s="67"/>
      <c r="J33" t="s" s="21">
        <v>76</v>
      </c>
      <c r="K33" s="4"/>
      <c r="L33" s="60">
        <v>1</v>
      </c>
      <c r="M33" t="s" s="29">
        <v>50</v>
      </c>
      <c r="N33" s="57">
        <v>175</v>
      </c>
      <c r="O33" s="31">
        <v>8</v>
      </c>
      <c r="P33" s="58">
        <f>O33*N33</f>
        <v>1400</v>
      </c>
    </row>
    <row r="34" ht="15" customHeight="1">
      <c r="A34" t="s" s="21">
        <v>29</v>
      </c>
      <c r="B34" s="54">
        <f>1/B2</f>
        <v>0.008</v>
      </c>
      <c r="C34" t="s" s="29">
        <v>30</v>
      </c>
      <c r="D34" s="56">
        <v>6000</v>
      </c>
      <c r="E34" s="68">
        <f>B34*$B$5</f>
        <v>0.3333333333333333</v>
      </c>
      <c r="F34" s="56">
        <f>E34*D34</f>
        <v>2000</v>
      </c>
      <c r="G34" s="69">
        <f>B34*$B$2</f>
        <v>1</v>
      </c>
      <c r="H34" s="58">
        <f>G34*D34</f>
        <v>6000</v>
      </c>
      <c r="I34" s="59"/>
      <c r="J34" t="s" s="21">
        <v>53</v>
      </c>
      <c r="K34" s="4"/>
      <c r="L34" s="60">
        <v>1</v>
      </c>
      <c r="M34" t="s" s="29">
        <v>50</v>
      </c>
      <c r="N34" s="55">
        <v>25</v>
      </c>
      <c r="O34" s="31">
        <v>8</v>
      </c>
      <c r="P34" s="58">
        <f>O34*N34</f>
        <v>200</v>
      </c>
    </row>
    <row r="35" ht="15" customHeight="1">
      <c r="A35" t="s" s="21">
        <v>35</v>
      </c>
      <c r="B35" s="54">
        <f>100/B2</f>
        <v>0.8</v>
      </c>
      <c r="C35" t="s" s="29">
        <v>36</v>
      </c>
      <c r="D35" s="56">
        <v>25</v>
      </c>
      <c r="E35" s="68">
        <f>B35*$B$5</f>
        <v>33.33333333333334</v>
      </c>
      <c r="F35" s="56">
        <f>E35*D35</f>
        <v>833.3333333333334</v>
      </c>
      <c r="G35" s="69">
        <f>B35*$B$2</f>
        <v>100</v>
      </c>
      <c r="H35" s="58">
        <f>G35*D35</f>
        <v>2500</v>
      </c>
      <c r="I35" s="59"/>
      <c r="J35" s="4"/>
      <c r="K35" s="4"/>
      <c r="L35" s="4"/>
      <c r="M35" s="4"/>
      <c r="N35" s="4"/>
      <c r="O35" s="4"/>
      <c r="P35" s="4"/>
    </row>
    <row r="36" ht="15" customHeight="1">
      <c r="A36" t="s" s="21">
        <v>40</v>
      </c>
      <c r="B36" s="54">
        <f>2.5/B2</f>
        <v>0.02</v>
      </c>
      <c r="C36" t="s" s="29">
        <v>30</v>
      </c>
      <c r="D36" s="56">
        <v>5000</v>
      </c>
      <c r="E36" s="68">
        <f>B36*$B$5</f>
        <v>0.8333333333333333</v>
      </c>
      <c r="F36" s="56">
        <f>E36*D36</f>
        <v>4166.666666666666</v>
      </c>
      <c r="G36" s="69">
        <f>B36*$B$2</f>
        <v>2.5</v>
      </c>
      <c r="H36" s="58">
        <f>G36*D36</f>
        <v>12500</v>
      </c>
      <c r="I36" s="59"/>
      <c r="J36" s="70"/>
      <c r="K36" s="71"/>
      <c r="L36" t="s" s="39">
        <v>68</v>
      </c>
      <c r="M36" t="s" s="39">
        <v>24</v>
      </c>
      <c r="N36" t="s" s="39">
        <v>69</v>
      </c>
      <c r="O36" t="s" s="39">
        <v>70</v>
      </c>
      <c r="P36" t="s" s="39">
        <v>67</v>
      </c>
    </row>
    <row r="37" ht="15" customHeight="1">
      <c r="A37" t="s" s="21">
        <v>43</v>
      </c>
      <c r="B37" s="54">
        <f>200/B2</f>
        <v>1.6</v>
      </c>
      <c r="C37" t="s" s="29">
        <v>44</v>
      </c>
      <c r="D37" s="56">
        <v>25</v>
      </c>
      <c r="E37" s="68">
        <f>B37*$B$5</f>
        <v>66.66666666666667</v>
      </c>
      <c r="F37" s="56">
        <f>E37*D37</f>
        <v>1666.666666666667</v>
      </c>
      <c r="G37" s="69">
        <f>B37*$B$2</f>
        <v>200</v>
      </c>
      <c r="H37" s="58">
        <f>G37*D37</f>
        <v>5000</v>
      </c>
      <c r="I37" s="59"/>
      <c r="J37" t="s" s="48">
        <v>26</v>
      </c>
      <c r="K37" s="49"/>
      <c r="L37" s="72"/>
      <c r="M37" s="49"/>
      <c r="N37" s="51"/>
      <c r="O37" s="49"/>
      <c r="P37" s="53">
        <f>SUM(P38)</f>
        <v>400</v>
      </c>
    </row>
    <row r="38" ht="15" customHeight="1">
      <c r="A38" t="s" s="21">
        <v>47</v>
      </c>
      <c r="B38" s="54">
        <f>1/B2</f>
        <v>0.008</v>
      </c>
      <c r="C38" t="s" s="29">
        <v>30</v>
      </c>
      <c r="D38" s="56">
        <v>6000</v>
      </c>
      <c r="E38" s="68">
        <f>B38*$B$5</f>
        <v>0.3333333333333333</v>
      </c>
      <c r="F38" s="56">
        <f>E38*D38</f>
        <v>2000</v>
      </c>
      <c r="G38" s="69">
        <f>B38*$B$2</f>
        <v>1</v>
      </c>
      <c r="H38" s="58">
        <f>G38*D38</f>
        <v>6000</v>
      </c>
      <c r="I38" s="59"/>
      <c r="J38" t="s" s="21">
        <v>32</v>
      </c>
      <c r="K38" s="4"/>
      <c r="L38" s="60">
        <v>1</v>
      </c>
      <c r="M38" t="s" s="29">
        <v>50</v>
      </c>
      <c r="N38" s="57">
        <v>50</v>
      </c>
      <c r="O38" s="31">
        <v>8</v>
      </c>
      <c r="P38" s="58">
        <f>O38*N38</f>
        <v>400</v>
      </c>
    </row>
    <row r="39" ht="15" customHeight="1">
      <c r="A39" t="s" s="21">
        <v>49</v>
      </c>
      <c r="B39" s="60">
        <f>B3</f>
        <v>3.2</v>
      </c>
      <c r="C39" t="s" s="29">
        <v>50</v>
      </c>
      <c r="D39" s="56">
        <v>50</v>
      </c>
      <c r="E39" s="68">
        <f>B39*$B$5</f>
        <v>133.3333333333333</v>
      </c>
      <c r="F39" s="56">
        <f>E39*D39</f>
        <v>6666.666666666667</v>
      </c>
      <c r="G39" s="69">
        <f>B39*$B$2</f>
        <v>400</v>
      </c>
      <c r="H39" s="58">
        <f>G39*D39</f>
        <v>20000</v>
      </c>
      <c r="I39" s="59"/>
      <c r="J39" s="4"/>
      <c r="K39" s="4"/>
      <c r="L39" s="61"/>
      <c r="M39" s="61"/>
      <c r="N39" s="57"/>
      <c r="O39" s="31"/>
      <c r="P39" s="58"/>
    </row>
    <row r="40" ht="15" customHeight="1">
      <c r="A40" t="s" s="21">
        <v>52</v>
      </c>
      <c r="B40" s="60">
        <f>B3</f>
        <v>3.2</v>
      </c>
      <c r="C40" t="s" s="29">
        <v>50</v>
      </c>
      <c r="D40" s="56">
        <v>15</v>
      </c>
      <c r="E40" s="68">
        <f>B40*$B$5</f>
        <v>133.3333333333333</v>
      </c>
      <c r="F40" s="56">
        <f>E40*D40</f>
        <v>2000</v>
      </c>
      <c r="G40" s="69">
        <f>B40*$B$2</f>
        <v>400</v>
      </c>
      <c r="H40" s="58">
        <f>G40*D40</f>
        <v>6000</v>
      </c>
      <c r="I40" s="59"/>
      <c r="J40" t="s" s="10">
        <v>61</v>
      </c>
      <c r="K40" s="12"/>
      <c r="L40" t="s" s="10">
        <v>77</v>
      </c>
      <c r="M40" t="s" s="39">
        <v>24</v>
      </c>
      <c r="N40" t="s" s="39">
        <v>69</v>
      </c>
      <c r="O40" t="s" s="39">
        <v>70</v>
      </c>
      <c r="P40" t="s" s="39">
        <v>67</v>
      </c>
    </row>
    <row r="41" ht="15" customHeight="1">
      <c r="A41" t="s" s="21">
        <v>54</v>
      </c>
      <c r="B41" s="54">
        <f>30/B2</f>
        <v>0.24</v>
      </c>
      <c r="C41" t="s" s="29">
        <v>50</v>
      </c>
      <c r="D41" s="56">
        <v>5</v>
      </c>
      <c r="E41" s="68">
        <f>B41*$B$5</f>
        <v>9.999999999999998</v>
      </c>
      <c r="F41" s="56">
        <f>E41*D41</f>
        <v>49.99999999999999</v>
      </c>
      <c r="G41" s="69">
        <f>B41*$B$2</f>
        <v>30</v>
      </c>
      <c r="H41" s="58">
        <f>G41*D41</f>
        <v>150</v>
      </c>
      <c r="I41" s="59"/>
      <c r="J41" t="s" s="48">
        <v>78</v>
      </c>
      <c r="K41" s="49"/>
      <c r="L41" s="72"/>
      <c r="M41" s="72"/>
      <c r="N41" s="49"/>
      <c r="O41" s="49"/>
      <c r="P41" s="53">
        <f>SUM(P42:P45)</f>
        <v>21000</v>
      </c>
    </row>
    <row r="42" ht="15" customHeight="1">
      <c r="A42" t="s" s="21">
        <v>55</v>
      </c>
      <c r="B42" s="54">
        <f>100/B2</f>
        <v>0.8</v>
      </c>
      <c r="C42" t="s" s="29">
        <v>56</v>
      </c>
      <c r="D42" s="56">
        <v>2</v>
      </c>
      <c r="E42" s="68">
        <f>B42*$B$5</f>
        <v>33.33333333333334</v>
      </c>
      <c r="F42" s="56">
        <f>E42*D42</f>
        <v>66.66666666666667</v>
      </c>
      <c r="G42" s="69">
        <f>B42*$B$2</f>
        <v>100</v>
      </c>
      <c r="H42" s="58">
        <f>G42*D42</f>
        <v>200</v>
      </c>
      <c r="I42" s="59"/>
      <c r="J42" t="s" s="21">
        <v>33</v>
      </c>
      <c r="K42" s="4"/>
      <c r="L42" s="60">
        <v>1</v>
      </c>
      <c r="M42" t="s" s="29">
        <v>14</v>
      </c>
      <c r="N42" s="55">
        <v>0</v>
      </c>
      <c r="O42" s="31">
        <v>1</v>
      </c>
      <c r="P42" s="58">
        <f>O42*N42</f>
        <v>0</v>
      </c>
    </row>
    <row r="43" ht="15" customHeight="1">
      <c r="A43" t="s" s="21">
        <v>57</v>
      </c>
      <c r="B43" s="54">
        <f>30/B2</f>
        <v>0.24</v>
      </c>
      <c r="C43" t="s" s="29">
        <v>44</v>
      </c>
      <c r="D43" s="56">
        <v>5</v>
      </c>
      <c r="E43" s="68">
        <f>B43*$B$5</f>
        <v>9.999999999999998</v>
      </c>
      <c r="F43" s="56">
        <f>E43*D43</f>
        <v>49.99999999999999</v>
      </c>
      <c r="G43" s="69">
        <f>B43*$B$2</f>
        <v>30</v>
      </c>
      <c r="H43" s="58">
        <f>G43*D43</f>
        <v>150</v>
      </c>
      <c r="I43" s="59"/>
      <c r="J43" t="s" s="21">
        <v>38</v>
      </c>
      <c r="K43" s="4"/>
      <c r="L43" s="60">
        <v>1</v>
      </c>
      <c r="M43" t="s" s="29">
        <v>14</v>
      </c>
      <c r="N43" s="55">
        <v>0</v>
      </c>
      <c r="O43" s="31">
        <v>1</v>
      </c>
      <c r="P43" s="58">
        <f>O43*N43</f>
        <v>0</v>
      </c>
    </row>
    <row r="44" ht="15" customHeight="1">
      <c r="A44" t="s" s="21">
        <v>58</v>
      </c>
      <c r="B44" s="54">
        <f>200/B2</f>
        <v>1.6</v>
      </c>
      <c r="C44" t="s" s="29">
        <v>56</v>
      </c>
      <c r="D44" s="56">
        <v>4</v>
      </c>
      <c r="E44" s="68">
        <f>B44*$B$5</f>
        <v>66.66666666666667</v>
      </c>
      <c r="F44" s="56">
        <f>E44*D44</f>
        <v>266.6666666666667</v>
      </c>
      <c r="G44" s="69">
        <f>B44*$B$2</f>
        <v>200</v>
      </c>
      <c r="H44" s="58">
        <f>G44*D44</f>
        <v>800</v>
      </c>
      <c r="I44" s="59"/>
      <c r="J44" t="s" s="21">
        <v>42</v>
      </c>
      <c r="K44" s="4"/>
      <c r="L44" s="60">
        <v>1</v>
      </c>
      <c r="M44" t="s" s="29">
        <v>50</v>
      </c>
      <c r="N44" s="55">
        <v>20000</v>
      </c>
      <c r="O44" s="31">
        <v>1</v>
      </c>
      <c r="P44" s="58">
        <f>O44*N44</f>
        <v>20000</v>
      </c>
    </row>
    <row r="45" ht="15" customHeight="1">
      <c r="A45" t="s" s="21">
        <v>59</v>
      </c>
      <c r="B45" s="54">
        <f>40/B2</f>
        <v>0.32</v>
      </c>
      <c r="C45" t="s" s="29">
        <v>50</v>
      </c>
      <c r="D45" s="56">
        <v>5</v>
      </c>
      <c r="E45" s="68">
        <f>B45*$B$5</f>
        <v>13.33333333333333</v>
      </c>
      <c r="F45" s="56">
        <f>E45*D45</f>
        <v>66.66666666666666</v>
      </c>
      <c r="G45" s="69">
        <f>B45*$B$2</f>
        <v>40</v>
      </c>
      <c r="H45" s="58">
        <f>G45*D45</f>
        <v>200</v>
      </c>
      <c r="I45" s="59"/>
      <c r="J45" t="s" s="73">
        <v>46</v>
      </c>
      <c r="K45" s="74"/>
      <c r="L45" s="75">
        <v>1</v>
      </c>
      <c r="M45" t="s" s="29">
        <v>50</v>
      </c>
      <c r="N45" s="76">
        <v>1000</v>
      </c>
      <c r="O45" s="77">
        <v>1</v>
      </c>
      <c r="P45" s="78">
        <f>O45*N45</f>
        <v>1000</v>
      </c>
    </row>
    <row r="46" ht="15" customHeight="1">
      <c r="A46" s="4"/>
      <c r="B46" s="61"/>
      <c r="C46" s="61"/>
      <c r="D46" s="61"/>
      <c r="E46" s="57"/>
      <c r="F46" s="57"/>
      <c r="G46" s="69"/>
      <c r="H46" s="58"/>
      <c r="I46" s="59"/>
      <c r="J46" s="4"/>
      <c r="K46" s="4"/>
      <c r="L46" s="4"/>
      <c r="M46" s="4"/>
      <c r="N46" s="4"/>
      <c r="O46" s="4"/>
      <c r="P46" s="4"/>
    </row>
    <row r="47" ht="15" customHeight="1">
      <c r="A47" s="4"/>
      <c r="B47" s="61"/>
      <c r="C47" s="61"/>
      <c r="D47" s="61"/>
      <c r="E47" s="57"/>
      <c r="F47" s="57"/>
      <c r="G47" s="69"/>
      <c r="H47" s="58"/>
      <c r="I47" s="59"/>
      <c r="J47" s="4"/>
      <c r="K47" s="4"/>
      <c r="L47" s="4"/>
      <c r="M47" s="4"/>
      <c r="N47" s="4"/>
      <c r="O47" s="4"/>
      <c r="P47" s="4"/>
    </row>
  </sheetData>
  <mergeCells count="9">
    <mergeCell ref="N1:P1"/>
    <mergeCell ref="A25:A26"/>
    <mergeCell ref="B25:B26"/>
    <mergeCell ref="C25:C26"/>
    <mergeCell ref="D25:D26"/>
    <mergeCell ref="E25:E26"/>
    <mergeCell ref="F25:F26"/>
    <mergeCell ref="G25:G26"/>
    <mergeCell ref="H25:H26"/>
  </mergeCells>
  <pageMargins left="0.25" right="0.259722" top="0.553472" bottom="0.553472" header="0.511806" footer="0.511806"/>
  <pageSetup firstPageNumber="1" fitToHeight="1" fitToWidth="1" scale="59" useFirstPageNumber="0" orientation="landscape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